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449025FE-F599-4F32-9CB4-D518C2D874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G10" i="1"/>
  <c r="F9" i="1"/>
  <c r="G9" i="1"/>
  <c r="F8" i="1"/>
  <c r="G8" i="1" s="1"/>
  <c r="E13" i="1"/>
  <c r="F4" i="1"/>
  <c r="G4" i="1" s="1"/>
  <c r="F5" i="1"/>
  <c r="G5" i="1" s="1"/>
  <c r="F6" i="1"/>
  <c r="G6" i="1" s="1"/>
  <c r="F7" i="1"/>
  <c r="G7" i="1" s="1"/>
  <c r="F13" i="1" l="1"/>
  <c r="C4" i="2" s="1"/>
  <c r="G13" i="1"/>
  <c r="F17" i="1" l="1"/>
</calcChain>
</file>

<file path=xl/sharedStrings.xml><?xml version="1.0" encoding="utf-8"?>
<sst xmlns="http://schemas.openxmlformats.org/spreadsheetml/2006/main" count="30" uniqueCount="29">
  <si>
    <t>Osnovica</t>
  </si>
  <si>
    <t>PDV</t>
  </si>
  <si>
    <t>Ukupno</t>
  </si>
  <si>
    <t>Datum prometa</t>
  </si>
  <si>
    <t>Datum izjave</t>
  </si>
  <si>
    <t>Kupac</t>
  </si>
  <si>
    <t>PIB</t>
  </si>
  <si>
    <t>UKUPNO: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</si>
  <si>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</si>
  <si>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</si>
  <si>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</si>
  <si>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</si>
  <si>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</si>
  <si>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 xml:space="preserve"> SCC DOO SPECIFIKACIJA ZA POLJE POP PDV 3.6  PDV JUL-2024 FAKTURE OPCIJA: ODBIJENA, STORNIRANA, NOVA FAKTURA, IZJAVA </t>
  </si>
  <si>
    <t>JUL 2024</t>
  </si>
  <si>
    <t>3259-VP/24</t>
  </si>
  <si>
    <t>HELIOS TNT GROUP DOO</t>
  </si>
  <si>
    <t>3329-VP/24</t>
  </si>
  <si>
    <t>TEHNOLINK CENEJ DOO</t>
  </si>
  <si>
    <t>3539-VP/24</t>
  </si>
  <si>
    <t>MINS ELEKTRO DOO</t>
  </si>
  <si>
    <t>3547-VP/24</t>
  </si>
  <si>
    <t>IVA PROCESNA OPREMA DOO</t>
  </si>
  <si>
    <t>3557-VP/24</t>
  </si>
  <si>
    <t>ELEKTROMATERIJAL DOO</t>
  </si>
  <si>
    <t>3610-VP/24</t>
  </si>
  <si>
    <t>3613-VP/24</t>
  </si>
  <si>
    <t>EMINENT PLUS DOO</t>
  </si>
  <si>
    <t>Novi Sad,10.08.2024.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</si>
</sst>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2" fillId="0" borderId="0" xfId="0" applyFont="1"/>
    <xf numFmtId="4" fontId="2" fillId="0" borderId="0" xfId="0" applyNumberFormat="1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K17" sqref="K17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10" x14ac:dyDescent="0.25">
      <c r="A1" s="16" t="s">
        <v>13</v>
      </c>
      <c r="B1" s="16"/>
      <c r="C1" s="16"/>
      <c r="D1" s="16"/>
      <c r="E1" s="16"/>
      <c r="F1" s="16"/>
      <c r="G1" s="16"/>
      <c r="H1" s="16"/>
    </row>
    <row r="2" spans="1:10" x14ac:dyDescent="0.25">
      <c r="C2" s="8" t="s">
        <v>8</v>
      </c>
      <c r="D2" s="8"/>
    </row>
    <row r="3" spans="1:10" x14ac:dyDescent="0.25">
      <c r="A3" s="2" t="s">
        <v>11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10" x14ac:dyDescent="0.25">
      <c r="A4" s="18" t="s">
        <v>15</v>
      </c>
      <c r="B4" s="19">
        <v>45477</v>
      </c>
      <c r="C4" s="18" t="s">
        <v>16</v>
      </c>
      <c r="D4" s="18">
        <v>105902495</v>
      </c>
      <c r="E4" s="20">
        <v>72933.56</v>
      </c>
      <c r="F4" s="20">
        <f t="shared" ref="F4:F10" si="0">+E4*0.2</f>
        <v>14586.712</v>
      </c>
      <c r="G4" s="20">
        <f t="shared" ref="G4:G10" si="1">+E4+F4</f>
        <v>87520.271999999997</v>
      </c>
      <c r="H4" s="19">
        <v>45481</v>
      </c>
      <c r="I4" s="21"/>
      <c r="J4" s="21"/>
    </row>
    <row r="5" spans="1:10" x14ac:dyDescent="0.25">
      <c r="A5" s="2" t="s">
        <v>17</v>
      </c>
      <c r="B5" s="4">
        <v>45482</v>
      </c>
      <c r="C5" s="2" t="s">
        <v>18</v>
      </c>
      <c r="D5" s="2">
        <v>104114596</v>
      </c>
      <c r="E5" s="3">
        <v>170569.77</v>
      </c>
      <c r="F5" s="3">
        <f t="shared" si="0"/>
        <v>34113.953999999998</v>
      </c>
      <c r="G5" s="3">
        <f t="shared" si="1"/>
        <v>204683.72399999999</v>
      </c>
      <c r="H5" s="4">
        <v>45484</v>
      </c>
    </row>
    <row r="6" spans="1:10" x14ac:dyDescent="0.25">
      <c r="A6" s="18" t="s">
        <v>19</v>
      </c>
      <c r="B6" s="19">
        <v>45491</v>
      </c>
      <c r="C6" s="18" t="s">
        <v>20</v>
      </c>
      <c r="D6" s="18">
        <v>104928333</v>
      </c>
      <c r="E6" s="20">
        <v>49750.036</v>
      </c>
      <c r="F6" s="20">
        <f t="shared" si="0"/>
        <v>9950.0072</v>
      </c>
      <c r="G6" s="20">
        <f t="shared" si="1"/>
        <v>59700.0432</v>
      </c>
      <c r="H6" s="19">
        <v>45504</v>
      </c>
    </row>
    <row r="7" spans="1:10" x14ac:dyDescent="0.25">
      <c r="A7" s="18" t="s">
        <v>21</v>
      </c>
      <c r="B7" s="19">
        <v>45491</v>
      </c>
      <c r="C7" s="18" t="s">
        <v>22</v>
      </c>
      <c r="D7" s="18">
        <v>104883351</v>
      </c>
      <c r="E7" s="20">
        <v>662899.1</v>
      </c>
      <c r="F7" s="20">
        <f t="shared" si="0"/>
        <v>132579.82</v>
      </c>
      <c r="G7" s="20">
        <f t="shared" si="1"/>
        <v>795478.91999999993</v>
      </c>
      <c r="H7" s="19">
        <v>45495</v>
      </c>
    </row>
    <row r="8" spans="1:10" x14ac:dyDescent="0.25">
      <c r="A8" s="2" t="s">
        <v>23</v>
      </c>
      <c r="B8" s="4">
        <v>45492</v>
      </c>
      <c r="C8" s="2" t="s">
        <v>24</v>
      </c>
      <c r="D8" s="2">
        <v>100235819</v>
      </c>
      <c r="E8" s="3">
        <v>99639.84</v>
      </c>
      <c r="F8" s="3">
        <f t="shared" si="0"/>
        <v>19927.968000000001</v>
      </c>
      <c r="G8" s="3">
        <f t="shared" si="1"/>
        <v>119567.80799999999</v>
      </c>
      <c r="H8" s="4">
        <v>45496</v>
      </c>
    </row>
    <row r="9" spans="1:10" x14ac:dyDescent="0.25">
      <c r="A9" s="2" t="s">
        <v>25</v>
      </c>
      <c r="B9" s="4">
        <v>45496</v>
      </c>
      <c r="C9" s="2" t="s">
        <v>16</v>
      </c>
      <c r="D9" s="2">
        <v>105902495</v>
      </c>
      <c r="E9" s="3">
        <v>159497.73000000001</v>
      </c>
      <c r="F9" s="3">
        <f t="shared" si="0"/>
        <v>31899.546000000002</v>
      </c>
      <c r="G9" s="3">
        <f t="shared" si="1"/>
        <v>191397.27600000001</v>
      </c>
      <c r="H9" s="4">
        <v>45498</v>
      </c>
    </row>
    <row r="10" spans="1:10" x14ac:dyDescent="0.25">
      <c r="A10" s="2" t="s">
        <v>26</v>
      </c>
      <c r="B10" s="4">
        <v>45496</v>
      </c>
      <c r="C10" s="2" t="s">
        <v>27</v>
      </c>
      <c r="D10" s="2">
        <v>111189619</v>
      </c>
      <c r="E10" s="3">
        <v>76900</v>
      </c>
      <c r="F10" s="3">
        <f t="shared" si="0"/>
        <v>15380</v>
      </c>
      <c r="G10" s="3">
        <f t="shared" si="1"/>
        <v>92280</v>
      </c>
      <c r="H10" s="4">
        <v>45499</v>
      </c>
    </row>
    <row r="11" spans="1:10" x14ac:dyDescent="0.25">
      <c r="A11" s="2"/>
      <c r="B11" s="4"/>
      <c r="C11" s="2"/>
      <c r="D11" s="2"/>
      <c r="E11" s="3"/>
      <c r="F11" s="3"/>
      <c r="G11" s="3"/>
      <c r="H11" s="4"/>
    </row>
    <row r="12" spans="1:10" x14ac:dyDescent="0.25">
      <c r="A12" s="2"/>
      <c r="B12" s="4"/>
      <c r="C12" s="2"/>
      <c r="D12" s="2"/>
      <c r="E12" s="3">
        <v>0</v>
      </c>
      <c r="F12" s="3">
        <v>0</v>
      </c>
      <c r="G12" s="3">
        <v>0</v>
      </c>
      <c r="H12" s="4"/>
    </row>
    <row r="13" spans="1:10" x14ac:dyDescent="0.25">
      <c r="A13" s="13" t="s">
        <v>7</v>
      </c>
      <c r="B13" s="14"/>
      <c r="C13" s="14"/>
      <c r="D13" s="15"/>
      <c r="E13" s="5">
        <f>SUM(E4:E12)</f>
        <v>1292190.0360000001</v>
      </c>
      <c r="F13" s="5">
        <f>SUM(F4:F12)</f>
        <v>258438.00719999999</v>
      </c>
      <c r="G13" s="5">
        <f>SUM(G4:G12)</f>
        <v>1550628.0432</v>
      </c>
      <c r="H13" s="6"/>
    </row>
    <row r="14" spans="1:10" x14ac:dyDescent="0.25">
      <c r="G14" s="1"/>
    </row>
    <row r="15" spans="1:10" x14ac:dyDescent="0.25">
      <c r="F15" s="9"/>
      <c r="G15" s="10"/>
      <c r="H15" s="10"/>
    </row>
    <row r="16" spans="1:10" x14ac:dyDescent="0.25">
      <c r="B16" t="s">
        <v>28</v>
      </c>
      <c r="D16" t="s">
        <v>9</v>
      </c>
      <c r="E16" s="7"/>
    </row>
    <row r="17" spans="3:6" x14ac:dyDescent="0.25">
      <c r="C17" t="s">
        <v>10</v>
      </c>
      <c r="E17" s="7"/>
      <c r="F17" s="7">
        <f>+F13+F15</f>
        <v>258438.00719999999</v>
      </c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K11" sqref="K11"/>
    </sheetView>
  </sheetViews>
  <sheetFormatPr defaultRowHeight="15" x14ac:dyDescent="0.25"/>
  <cols>
    <col min="3" max="3" width="12.85546875" customWidth="1"/>
  </cols>
  <sheetData>
    <row r="1" spans="1:5" x14ac:dyDescent="0.25">
      <c r="A1" s="17" t="s">
        <v>14</v>
      </c>
      <c r="B1" s="17"/>
      <c r="C1" s="17"/>
      <c r="D1" s="17"/>
      <c r="E1" s="17"/>
    </row>
    <row r="4" spans="1:5" x14ac:dyDescent="0.25">
      <c r="A4" s="11" t="s">
        <v>12</v>
      </c>
      <c r="C4" s="12">
        <f>+'SCC DOO'!F13</f>
        <v>258438.00719999999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2024-08-11T16:55:04Z</cp:lastPrinted>
  <dcterms:created xsi:type="dcterms:W3CDTF">2023-06-15T15:21:21Z</dcterms:created>
  <dcterms:modified xsi:type="dcterms:W3CDTF">2024-08-11T16:57:17Z</dcterms:modified>
</cp:coreProperties>
</file>